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W:\GDA\W toku\_2026 R\_IZA\NP_2026_03_0184_GDA elewacja budynku\2.SWZ\"/>
    </mc:Choice>
  </mc:AlternateContent>
  <xr:revisionPtr revIDLastSave="0" documentId="13_ncr:1_{699343F9-784F-4D53-ABC7-FCD5EA38B75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 wycen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8" i="1" l="1"/>
  <c r="G35" i="1"/>
  <c r="G9" i="1"/>
  <c r="G10" i="1"/>
  <c r="G13" i="1"/>
  <c r="G12" i="1" s="1"/>
  <c r="G15" i="1"/>
  <c r="G16" i="1"/>
  <c r="G17" i="1"/>
  <c r="G18" i="1"/>
  <c r="G19" i="1"/>
  <c r="G21" i="1"/>
  <c r="G22" i="1"/>
  <c r="G24" i="1"/>
  <c r="G25" i="1"/>
  <c r="G26" i="1"/>
  <c r="G27" i="1"/>
  <c r="G29" i="1"/>
  <c r="G28" i="1" s="1"/>
  <c r="G30" i="1"/>
  <c r="G32" i="1"/>
  <c r="G31" i="1" s="1"/>
  <c r="G34" i="1"/>
  <c r="G33" i="1" s="1"/>
  <c r="G36" i="1"/>
  <c r="G39" i="1"/>
  <c r="G40" i="1"/>
  <c r="G42" i="1"/>
  <c r="G41" i="1" s="1"/>
  <c r="G44" i="1"/>
  <c r="G43" i="1" s="1"/>
  <c r="G45" i="1"/>
  <c r="G47" i="1"/>
  <c r="G46" i="1" s="1"/>
  <c r="G49" i="1"/>
  <c r="G51" i="1"/>
  <c r="G50" i="1" s="1"/>
  <c r="G53" i="1"/>
  <c r="G52" i="1" s="1"/>
  <c r="G55" i="1"/>
  <c r="G54" i="1" s="1"/>
  <c r="G57" i="1"/>
  <c r="G56" i="1" s="1"/>
  <c r="G60" i="1"/>
  <c r="G61" i="1"/>
  <c r="G62" i="1"/>
  <c r="G63" i="1"/>
  <c r="G64" i="1"/>
  <c r="G65" i="1"/>
  <c r="G66" i="1"/>
  <c r="G67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3" i="1"/>
  <c r="G84" i="1"/>
  <c r="G85" i="1"/>
  <c r="G87" i="1"/>
  <c r="G88" i="1"/>
  <c r="G90" i="1"/>
  <c r="G89" i="1" s="1"/>
  <c r="G91" i="1"/>
  <c r="G92" i="1"/>
  <c r="G94" i="1"/>
  <c r="G95" i="1"/>
  <c r="G96" i="1"/>
  <c r="G97" i="1"/>
  <c r="G98" i="1"/>
  <c r="G99" i="1"/>
  <c r="G93" i="1" l="1"/>
  <c r="G82" i="1"/>
  <c r="G68" i="1"/>
  <c r="G23" i="1"/>
  <c r="G38" i="1"/>
  <c r="G86" i="1"/>
  <c r="G37" i="1"/>
  <c r="G14" i="1"/>
  <c r="G20" i="1"/>
  <c r="G59" i="1"/>
  <c r="G58" i="1" s="1"/>
  <c r="G11" i="1"/>
  <c r="G8" i="1"/>
  <c r="G100" i="1" l="1"/>
</calcChain>
</file>

<file path=xl/sharedStrings.xml><?xml version="1.0" encoding="utf-8"?>
<sst xmlns="http://schemas.openxmlformats.org/spreadsheetml/2006/main" count="261" uniqueCount="200">
  <si>
    <t>p.</t>
  </si>
  <si>
    <t>Podstawa wyceny</t>
  </si>
  <si>
    <t>Opis</t>
  </si>
  <si>
    <t>Jedn. miary</t>
  </si>
  <si>
    <t>Ilość</t>
  </si>
  <si>
    <t>Cena zł</t>
  </si>
  <si>
    <t>1.</t>
  </si>
  <si>
    <t>INWESTOR:</t>
  </si>
  <si>
    <t>WYKONAWCA:</t>
  </si>
  <si>
    <t>Operator Gazociągów Przesyłowych GAZ-SYSTEM S.A, Oddział Gdańsk, ul. Wałowa 47,  80-858 Gdańsk</t>
  </si>
  <si>
    <t>ZABEZPIECZENIE OKIEN</t>
  </si>
  <si>
    <t>ŚCIANY Z CEGŁY LICÓWKI</t>
  </si>
  <si>
    <t>REMONT ŚCIAN TYNKOWYCH</t>
  </si>
  <si>
    <t>ODTWORZENIE PRZESZKLONEGO WIATROŁAPU</t>
  </si>
  <si>
    <t>RUSZTOWANIA</t>
  </si>
  <si>
    <t>WYWÓZ I UTYLIZACJA MATERIAŁÓW ROZBIÓRKI</t>
  </si>
  <si>
    <t>2.</t>
  </si>
  <si>
    <t>3.</t>
  </si>
  <si>
    <t>4.</t>
  </si>
  <si>
    <t>5.</t>
  </si>
  <si>
    <t>6.</t>
  </si>
  <si>
    <t>7.</t>
  </si>
  <si>
    <t>8.</t>
  </si>
  <si>
    <t>MYCIE DACHU</t>
  </si>
  <si>
    <t>NAPRAWA OPIERZENIA KOMINÓW</t>
  </si>
  <si>
    <t>KOSZTORYS ROBÓT REMONTOWY                                                                                                                                                                                           Renowacja elewacji budynku B Podstoczna 10</t>
  </si>
  <si>
    <t>m2</t>
  </si>
  <si>
    <t xml:space="preserve">Zabezpieczenie stolarki folią - założenie </t>
  </si>
  <si>
    <t xml:space="preserve">Zabezpieczenie stolarki folią - usunięcie </t>
  </si>
  <si>
    <t>Wartość zł (5x6)</t>
  </si>
  <si>
    <t>Przygotowanie podłoża</t>
  </si>
  <si>
    <t>Wyrównanie powierzchni ścian przez skucie nierówności na głębokość 4 cm w murach z cegły na zaprawie cementowej</t>
  </si>
  <si>
    <t>Naprawa rys w murze</t>
  </si>
  <si>
    <t xml:space="preserve">Przygotowanie podłoża - usunięcie wypełnienia spoin w murze na głębokość 20 mm </t>
  </si>
  <si>
    <t>Przygotowanie podłoża - oczyszczenie powierzchni muru przez odkurzenie lub porównywalną metodą</t>
  </si>
  <si>
    <t xml:space="preserve">Ręczne rozkucie rysy </t>
  </si>
  <si>
    <t>Montaż kotew Spiralanker</t>
  </si>
  <si>
    <t>Zasklepienie rysy</t>
  </si>
  <si>
    <t>m</t>
  </si>
  <si>
    <t>szt.</t>
  </si>
  <si>
    <t>Odgrzybianie powierzchni ścian łatwo dostępnych o powierzchni ponad 5 m2 z cegły przy użyciu szczotek stalowych</t>
  </si>
  <si>
    <t>Przygotowanie podłoża - zabezpieczenie preparatem grzybo i glonobójczym</t>
  </si>
  <si>
    <t>Oczyszczenie ciemnych nawarstwień z powierzchni</t>
  </si>
  <si>
    <t xml:space="preserve">  Ręczne czyszczenie i mycie elewacji - silne zanieczyszczenie</t>
  </si>
  <si>
    <t>Gruntowanie podłoży budowlanych preparatem przy renowacji starego budownictwa przez malowanie ręcznie</t>
  </si>
  <si>
    <t xml:space="preserve">Odgrzybianie powierzchni ścian łatwo dostępnych o powierzchni ponad 5 m2 z cegły przy użyciu szczotek stalowych </t>
  </si>
  <si>
    <t xml:space="preserve">  Ciśnieniowe czyszczenie i mycie elewacji wodą gorącą - silne zanieczyszczenie</t>
  </si>
  <si>
    <t>Wzmocnienie/ konsolidacja strukturalna</t>
  </si>
  <si>
    <t>Wzmacnianie podłoży przy renowacji starego budownictwa - powierzchnie z cegły, malowanie ręczne</t>
  </si>
  <si>
    <t xml:space="preserve">Wzmacnianie podłoży przy renowacji starego budownictwa - powierzchnie z cegły, malowanie ręczne </t>
  </si>
  <si>
    <t>Wypełnienie ubytków lica cegły</t>
  </si>
  <si>
    <t xml:space="preserve">  Uzupełnienie i naprawa murów gładkich z cegły</t>
  </si>
  <si>
    <t>Spoinowanie</t>
  </si>
  <si>
    <t>Wypełnienie spoin w murach ceglanych płaskich - ponad 5,0 m2</t>
  </si>
  <si>
    <t>Hydrofobizacja</t>
  </si>
  <si>
    <t>Hydrofobizacja podłoży przy renowacji starego budownictwa preparatem - powierzchnie z cegły, malowanie ręczne</t>
  </si>
  <si>
    <t xml:space="preserve"> Ciśnieniowe czyszczenie i mycie elewacji wodą gorącą - silne zanieczyszczenia</t>
  </si>
  <si>
    <t xml:space="preserve">Przygotowanie podłoża - oczyszczenie i mechaniczne zmycie </t>
  </si>
  <si>
    <t>Usunięcie farb z tynków</t>
  </si>
  <si>
    <t xml:space="preserve"> Zeskrobanie i zmycie starej farby</t>
  </si>
  <si>
    <t>Dezynfekcja elewacji</t>
  </si>
  <si>
    <t xml:space="preserve">Przygotowanie podłoża - zabezpieczenie preparatem grzybo i glonobójczym </t>
  </si>
  <si>
    <t>Wzmocnienie tynków i muru</t>
  </si>
  <si>
    <t xml:space="preserve"> Wzmacnianie powierzchni ścian - gruntowanie ręczne</t>
  </si>
  <si>
    <t>Ubytki w tynkach i rysach</t>
  </si>
  <si>
    <t>Reprofilacja podłoża. Ręczne szpachlowanie warstw naprawczych na gr. 1 mm - powierzchnia pionowa</t>
  </si>
  <si>
    <t>Nałożenie gładzi mineralnej</t>
  </si>
  <si>
    <t>Systemowe szpachlówki renowacyjne - szpachla wygładzająca na ścianie o grubości 1 mm</t>
  </si>
  <si>
    <t>Gruntowanie</t>
  </si>
  <si>
    <t>Wykończenie gładkich powierzchni powłoką malarską - gruntowanie ręczne</t>
  </si>
  <si>
    <t>Malowanie farbą podkładową</t>
  </si>
  <si>
    <t xml:space="preserve">Wykończenie gładkich powierzchni powłoką malarską - malowanie dwukrotne ręczne </t>
  </si>
  <si>
    <t>Malowanie farbą wierzchniego krycia</t>
  </si>
  <si>
    <t>Prace rozbiórkowe</t>
  </si>
  <si>
    <t xml:space="preserve">Demontaż konstrukcji aluminiowej </t>
  </si>
  <si>
    <t>m3</t>
  </si>
  <si>
    <t xml:space="preserve">Rozebranie cokołu z cegły </t>
  </si>
  <si>
    <t xml:space="preserve">Rozebranie posadzek z płytek na zaprawie i kleju bez odzysku płytek </t>
  </si>
  <si>
    <t>Rozebranie posadzek</t>
  </si>
  <si>
    <t>Wykopy o ścianach pionowych o głębokości do 1.5 m w gruncie kat. I-II przy odkrywaniu odcinkami istniejących fundamentów</t>
  </si>
  <si>
    <t xml:space="preserve">Rozebranie murów z bloczków na zaprawie cementowej poniżej terenu </t>
  </si>
  <si>
    <t>Rozebranie konstrukcji żelbetowych o grubości do 50 cm</t>
  </si>
  <si>
    <t>Rozebranie chudego betonu</t>
  </si>
  <si>
    <t>Prace odtworzeniowe</t>
  </si>
  <si>
    <t>Podkłady betonowe w budownictwie mieszkaniowym i użyteczności publicznej z transportem i układaniem ręcznym na podłożu gruntowym</t>
  </si>
  <si>
    <t>Ławy fundamentowe prostokątne żelbetowe szerokości do 0.6 m - ręczne układanie betonu</t>
  </si>
  <si>
    <t xml:space="preserve"> Fundamenty z bloczków betonowych na zaprawie cementowej </t>
  </si>
  <si>
    <t>Przygotowanie powierzchni pionowych nieotynkowanych pod uszczelnienia w technologii - gruntowanie ręcznie</t>
  </si>
  <si>
    <t>Wysokoelastyczna izolacja powierzchni pionowych - szpachlowanie masą</t>
  </si>
  <si>
    <t>Wysokoelastyczna izolacja powierzchni pionowych poddanych działaniu wody pochodzącej z gruntu - uszczelnienie masą</t>
  </si>
  <si>
    <t>Wysokoelastyczna izolacja powierzchni poziomych - dwuwarstwowa izolacja pod ścianami</t>
  </si>
  <si>
    <t xml:space="preserve"> Cokół murowany z cegły klinkierowej pełnej</t>
  </si>
  <si>
    <t>Nawierzchnie z kostki brukowej betonowej o grubości 6 cm na podsypce cementowo-piaskowej</t>
  </si>
  <si>
    <t>Wycieraczki systemowe</t>
  </si>
  <si>
    <t>Witryny aluminiowe</t>
  </si>
  <si>
    <t>Zasypywanie wykopów liniowych o ścianach pionowych głębokości do 1.5 m i szerokości 0.8-1.5 m; kat. gr. I-II</t>
  </si>
  <si>
    <t xml:space="preserve">Zagęszczenie nasypów ubijakami mechanicznymi; grunty sypkie kat. I-II </t>
  </si>
  <si>
    <t xml:space="preserve">Przygotowanie materiału z rozbiórki </t>
  </si>
  <si>
    <t>kpl</t>
  </si>
  <si>
    <t>Wywóz i utylizacja materiałów z rozbiórki - tynk</t>
  </si>
  <si>
    <t>Wywóz i utylizacja materiałów z rozbiórki - beton</t>
  </si>
  <si>
    <t>Wywóz i utylizacja materiałów z rozbiórki - cegła</t>
  </si>
  <si>
    <t>Wywóz i utylizacja materiałów z rozbiórki - witryna</t>
  </si>
  <si>
    <t xml:space="preserve">Wywóz i utylizacja materiałów z rozbiórki - płytki </t>
  </si>
  <si>
    <t>Czas pracy rusztowań</t>
  </si>
  <si>
    <t xml:space="preserve">Rusztowania zewnętrzne rurowe o wysokości do 10 m </t>
  </si>
  <si>
    <t xml:space="preserve"> Osłony z siatki na rusztowaniach zewnętrznych</t>
  </si>
  <si>
    <t xml:space="preserve"> Suma CENA NETTO</t>
  </si>
  <si>
    <t>Wykonanie nowych: obróbki blacharskie</t>
  </si>
  <si>
    <t>Naprawa wykruszeń lub ubytków cegły</t>
  </si>
  <si>
    <t>Oczyszczenie i impregnacja cegły</t>
  </si>
  <si>
    <t>kpl.</t>
  </si>
  <si>
    <t>Mycie i czyszczenie dachu z użyciem środka do do usuwania zabrudzeń organicznych, mchów, porostów i osadów atmosferycznych</t>
  </si>
  <si>
    <t xml:space="preserve">Impregnacja dachu za pomocą środka impregnującego zabezpieczającego powłokę ceramiczną przed warunkami atmosferycznymi </t>
  </si>
  <si>
    <t xml:space="preserve"> - wypełnić pola zaznaczone kolorem</t>
  </si>
  <si>
    <t>2.1.</t>
  </si>
  <si>
    <t>2.2.</t>
  </si>
  <si>
    <t>2.3.</t>
  </si>
  <si>
    <t>2.4.</t>
  </si>
  <si>
    <t>2.5.</t>
  </si>
  <si>
    <t>2.6.</t>
  </si>
  <si>
    <t>2.7.</t>
  </si>
  <si>
    <t>2.8.</t>
  </si>
  <si>
    <t>3.1.</t>
  </si>
  <si>
    <t>3.2.</t>
  </si>
  <si>
    <t>3.3.</t>
  </si>
  <si>
    <t>3.4.</t>
  </si>
  <si>
    <t>3.5.</t>
  </si>
  <si>
    <t>3.6.</t>
  </si>
  <si>
    <t>3.7.</t>
  </si>
  <si>
    <t>3.8.</t>
  </si>
  <si>
    <t>3.9.</t>
  </si>
  <si>
    <t>4.1.</t>
  </si>
  <si>
    <t>4.2.</t>
  </si>
  <si>
    <t>2.1.1.</t>
  </si>
  <si>
    <t>2.2.1.</t>
  </si>
  <si>
    <t>2.2.2.</t>
  </si>
  <si>
    <t>2.2.3.</t>
  </si>
  <si>
    <t>2.2.4.</t>
  </si>
  <si>
    <t>2.2.5.</t>
  </si>
  <si>
    <t>1.1.1.</t>
  </si>
  <si>
    <t>1.1.2.</t>
  </si>
  <si>
    <t>2.3.1.</t>
  </si>
  <si>
    <t>2.3.2.</t>
  </si>
  <si>
    <t>2.4.1.</t>
  </si>
  <si>
    <t>2.4.2.</t>
  </si>
  <si>
    <t>2.4.3.</t>
  </si>
  <si>
    <t>2.4.4.</t>
  </si>
  <si>
    <t>2.5.1.</t>
  </si>
  <si>
    <t>2.6.1.</t>
  </si>
  <si>
    <t>2.7.1.</t>
  </si>
  <si>
    <t>2.8.1.</t>
  </si>
  <si>
    <t>3.1.1.</t>
  </si>
  <si>
    <t>3.1.2.</t>
  </si>
  <si>
    <t>3.2.1.</t>
  </si>
  <si>
    <t>3.3.1.</t>
  </si>
  <si>
    <t>3.3.2.</t>
  </si>
  <si>
    <t>3.4.1.</t>
  </si>
  <si>
    <t>3.5.1.</t>
  </si>
  <si>
    <t>3.6.1.</t>
  </si>
  <si>
    <t>3.7.1.</t>
  </si>
  <si>
    <t>3.8.1.</t>
  </si>
  <si>
    <t>3.9.1.</t>
  </si>
  <si>
    <t>4.1.1.</t>
  </si>
  <si>
    <t>4.1.2.</t>
  </si>
  <si>
    <t>4.1.3.</t>
  </si>
  <si>
    <t>4.1.4.</t>
  </si>
  <si>
    <t>4.1.5.</t>
  </si>
  <si>
    <t>4.1.6.</t>
  </si>
  <si>
    <t>4.1.7.</t>
  </si>
  <si>
    <t>4.1.8.</t>
  </si>
  <si>
    <t>4.2.1.</t>
  </si>
  <si>
    <t>4.2.2.</t>
  </si>
  <si>
    <t>4.2.3.</t>
  </si>
  <si>
    <t>4.2.4.</t>
  </si>
  <si>
    <t>4.2.5.</t>
  </si>
  <si>
    <t>4.2.6.</t>
  </si>
  <si>
    <t>4.2.7.</t>
  </si>
  <si>
    <t>4.2.8.</t>
  </si>
  <si>
    <t>4.2.9.</t>
  </si>
  <si>
    <t>4.2.10.</t>
  </si>
  <si>
    <t>4.2.11.</t>
  </si>
  <si>
    <t>4.2.12.</t>
  </si>
  <si>
    <t>4.2.13.</t>
  </si>
  <si>
    <t>5.1.1.</t>
  </si>
  <si>
    <t>5.1.2.</t>
  </si>
  <si>
    <t>5.1.3.</t>
  </si>
  <si>
    <t>6.1.1.</t>
  </si>
  <si>
    <t>6.1.2.</t>
  </si>
  <si>
    <t>7.1.1.</t>
  </si>
  <si>
    <t>7.1.2.</t>
  </si>
  <si>
    <t>7.1.3.</t>
  </si>
  <si>
    <t>8.1.1.</t>
  </si>
  <si>
    <t>8.1.2.</t>
  </si>
  <si>
    <t>8.1.3.</t>
  </si>
  <si>
    <t>8.1.4.</t>
  </si>
  <si>
    <t>8.1.5.</t>
  </si>
  <si>
    <t>8.1.6.</t>
  </si>
  <si>
    <t>Neutralizacja zarodników miktoflory na elewacji</t>
  </si>
  <si>
    <t>Załącznik nr 1 do formularza "Oferta" – Formularz cenowy.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</si>
</sst>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 wrapText="1"/>
    </xf>
    <xf numFmtId="0" fontId="1" fillId="0" borderId="3" xfId="0" applyFont="1" applyBorder="1" applyAlignment="1"/>
    <xf numFmtId="0" fontId="1" fillId="0" borderId="3" xfId="0" applyFont="1" applyBorder="1" applyAlignment="1">
      <alignment wrapText="1"/>
    </xf>
    <xf numFmtId="0" fontId="2" fillId="0" borderId="1" xfId="0" applyFont="1" applyBorder="1" applyAlignment="1"/>
    <xf numFmtId="0" fontId="1" fillId="0" borderId="3" xfId="0" applyFont="1" applyBorder="1" applyAlignment="1">
      <alignment horizontal="left" wrapText="1"/>
    </xf>
    <xf numFmtId="0" fontId="1" fillId="0" borderId="3" xfId="0" applyFont="1" applyBorder="1" applyAlignment="1">
      <alignment horizontal="left"/>
    </xf>
    <xf numFmtId="0" fontId="0" fillId="0" borderId="1" xfId="0" applyBorder="1" applyAlignment="1">
      <alignment wrapText="1"/>
    </xf>
    <xf numFmtId="0" fontId="1" fillId="0" borderId="1" xfId="0" applyFont="1" applyBorder="1" applyAlignment="1"/>
    <xf numFmtId="0" fontId="0" fillId="0" borderId="1" xfId="0" applyBorder="1" applyAlignment="1">
      <alignment horizontal="right" vertical="center"/>
    </xf>
    <xf numFmtId="0" fontId="2" fillId="0" borderId="1" xfId="0" applyFont="1" applyBorder="1"/>
    <xf numFmtId="0" fontId="0" fillId="2" borderId="1" xfId="0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/>
    <xf numFmtId="0" fontId="0" fillId="2" borderId="1" xfId="0" applyFill="1" applyBorder="1"/>
    <xf numFmtId="0" fontId="3" fillId="0" borderId="1" xfId="0" applyFont="1" applyBorder="1" applyAlignment="1">
      <alignment horizontal="center" wrapText="1"/>
    </xf>
    <xf numFmtId="0" fontId="0" fillId="3" borderId="1" xfId="0" applyFill="1" applyBorder="1"/>
    <xf numFmtId="0" fontId="0" fillId="4" borderId="1" xfId="0" applyFill="1" applyBorder="1"/>
    <xf numFmtId="0" fontId="0" fillId="3" borderId="0" xfId="0" applyFill="1"/>
    <xf numFmtId="0" fontId="0" fillId="0" borderId="1" xfId="0" applyNumberFormat="1" applyBorder="1" applyAlignment="1">
      <alignment horizontal="center"/>
    </xf>
    <xf numFmtId="0" fontId="0" fillId="0" borderId="5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2" fillId="5" borderId="1" xfId="0" applyFont="1" applyFill="1" applyBorder="1"/>
    <xf numFmtId="0" fontId="0" fillId="5" borderId="1" xfId="0" applyFill="1" applyBorder="1"/>
    <xf numFmtId="0" fontId="0" fillId="5" borderId="1" xfId="0" applyFill="1" applyBorder="1" applyAlignment="1">
      <alignment horizontal="center" vertical="center"/>
    </xf>
    <xf numFmtId="0" fontId="0" fillId="5" borderId="1" xfId="0" applyNumberFormat="1" applyFill="1" applyBorder="1" applyAlignment="1">
      <alignment horizontal="center"/>
    </xf>
    <xf numFmtId="0" fontId="2" fillId="5" borderId="2" xfId="0" applyFont="1" applyFill="1" applyBorder="1" applyAlignment="1">
      <alignment horizontal="left" wrapText="1"/>
    </xf>
    <xf numFmtId="0" fontId="2" fillId="5" borderId="3" xfId="0" applyFont="1" applyFill="1" applyBorder="1" applyAlignment="1">
      <alignment horizontal="left" wrapText="1"/>
    </xf>
    <xf numFmtId="0" fontId="2" fillId="5" borderId="2" xfId="0" applyFont="1" applyFill="1" applyBorder="1" applyAlignment="1">
      <alignment horizontal="left"/>
    </xf>
    <xf numFmtId="0" fontId="2" fillId="5" borderId="3" xfId="0" applyFont="1" applyFill="1" applyBorder="1" applyAlignment="1">
      <alignment horizontal="left"/>
    </xf>
    <xf numFmtId="0" fontId="2" fillId="2" borderId="2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2" fillId="2" borderId="1" xfId="0" applyFont="1" applyFill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2" borderId="1" xfId="0" applyFont="1" applyFill="1" applyBorder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0" fillId="0" borderId="0" xfId="0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04"/>
  <sheetViews>
    <sheetView tabSelected="1" zoomScaleNormal="100" workbookViewId="0">
      <selection activeCell="K6" sqref="K6"/>
    </sheetView>
  </sheetViews>
  <sheetFormatPr defaultRowHeight="15" x14ac:dyDescent="0.25"/>
  <cols>
    <col min="1" max="1" width="10.140625" bestFit="1" customWidth="1"/>
    <col min="2" max="2" width="21.28515625" customWidth="1"/>
    <col min="3" max="3" width="54.7109375" customWidth="1"/>
    <col min="4" max="4" width="9.5703125" customWidth="1"/>
    <col min="6" max="6" width="13.7109375" customWidth="1"/>
    <col min="7" max="7" width="12" customWidth="1"/>
    <col min="11" max="11" width="26.5703125" customWidth="1"/>
  </cols>
  <sheetData>
    <row r="1" spans="1:7" s="56" customFormat="1" x14ac:dyDescent="0.25">
      <c r="A1" s="56" t="s">
        <v>199</v>
      </c>
    </row>
    <row r="3" spans="1:7" ht="33.6" customHeight="1" x14ac:dyDescent="0.25">
      <c r="A3" s="1"/>
      <c r="B3" s="18" t="s">
        <v>7</v>
      </c>
      <c r="C3" s="43" t="s">
        <v>9</v>
      </c>
      <c r="D3" s="43"/>
      <c r="E3" s="43"/>
      <c r="F3" s="43"/>
      <c r="G3" s="1"/>
    </row>
    <row r="4" spans="1:7" ht="25.9" customHeight="1" x14ac:dyDescent="0.25">
      <c r="A4" s="1"/>
      <c r="B4" s="18" t="s">
        <v>8</v>
      </c>
      <c r="C4" s="44"/>
      <c r="D4" s="44"/>
      <c r="E4" s="44"/>
      <c r="F4" s="44"/>
      <c r="G4" s="1"/>
    </row>
    <row r="5" spans="1:7" ht="35.450000000000003" customHeight="1" x14ac:dyDescent="0.25">
      <c r="A5" s="1"/>
      <c r="B5" s="49" t="s">
        <v>25</v>
      </c>
      <c r="C5" s="50"/>
      <c r="D5" s="50"/>
      <c r="E5" s="50"/>
      <c r="F5" s="51"/>
      <c r="G5" s="1"/>
    </row>
    <row r="6" spans="1:7" ht="26.45" customHeight="1" x14ac:dyDescent="0.25">
      <c r="A6" s="2" t="s">
        <v>0</v>
      </c>
      <c r="B6" s="2" t="s">
        <v>1</v>
      </c>
      <c r="C6" s="2" t="s">
        <v>2</v>
      </c>
      <c r="D6" s="3" t="s">
        <v>3</v>
      </c>
      <c r="E6" s="2" t="s">
        <v>4</v>
      </c>
      <c r="F6" s="3" t="s">
        <v>5</v>
      </c>
      <c r="G6" s="3" t="s">
        <v>29</v>
      </c>
    </row>
    <row r="7" spans="1:7" x14ac:dyDescent="0.25">
      <c r="A7" s="2">
        <v>1</v>
      </c>
      <c r="B7" s="2">
        <v>2</v>
      </c>
      <c r="C7" s="2">
        <v>3</v>
      </c>
      <c r="D7" s="2">
        <v>4</v>
      </c>
      <c r="E7" s="2">
        <v>5</v>
      </c>
      <c r="F7" s="2">
        <v>6</v>
      </c>
      <c r="G7" s="2">
        <v>7</v>
      </c>
    </row>
    <row r="8" spans="1:7" x14ac:dyDescent="0.25">
      <c r="A8" s="20" t="s">
        <v>6</v>
      </c>
      <c r="B8" s="45" t="s">
        <v>10</v>
      </c>
      <c r="C8" s="45"/>
      <c r="D8" s="21"/>
      <c r="E8" s="22"/>
      <c r="F8" s="23"/>
      <c r="G8" s="22">
        <f>G9+G10</f>
        <v>0</v>
      </c>
    </row>
    <row r="9" spans="1:7" x14ac:dyDescent="0.25">
      <c r="A9" s="4" t="s">
        <v>140</v>
      </c>
      <c r="B9" s="7"/>
      <c r="C9" s="9" t="s">
        <v>27</v>
      </c>
      <c r="D9" s="6" t="s">
        <v>26</v>
      </c>
      <c r="E9" s="19">
        <v>53</v>
      </c>
      <c r="F9" s="25"/>
      <c r="G9" s="1">
        <f t="shared" ref="G9:G72" si="0">E9*F9</f>
        <v>0</v>
      </c>
    </row>
    <row r="10" spans="1:7" x14ac:dyDescent="0.25">
      <c r="A10" s="4" t="s">
        <v>141</v>
      </c>
      <c r="B10" s="1"/>
      <c r="C10" s="1" t="s">
        <v>28</v>
      </c>
      <c r="D10" s="6" t="s">
        <v>26</v>
      </c>
      <c r="E10" s="19">
        <v>53</v>
      </c>
      <c r="F10" s="25"/>
      <c r="G10" s="1">
        <f t="shared" si="0"/>
        <v>0</v>
      </c>
    </row>
    <row r="11" spans="1:7" x14ac:dyDescent="0.25">
      <c r="A11" s="20" t="s">
        <v>16</v>
      </c>
      <c r="B11" s="45" t="s">
        <v>11</v>
      </c>
      <c r="C11" s="45"/>
      <c r="D11" s="21"/>
      <c r="E11" s="22"/>
      <c r="F11" s="23"/>
      <c r="G11" s="22">
        <f>G12+G14+G20+G23+G28+G31+G33+G35</f>
        <v>0</v>
      </c>
    </row>
    <row r="12" spans="1:7" x14ac:dyDescent="0.25">
      <c r="A12" s="36" t="s">
        <v>115</v>
      </c>
      <c r="B12" s="39" t="s">
        <v>30</v>
      </c>
      <c r="C12" s="40"/>
      <c r="D12" s="32"/>
      <c r="E12" s="33"/>
      <c r="F12" s="34"/>
      <c r="G12" s="33">
        <f>G13</f>
        <v>0</v>
      </c>
    </row>
    <row r="13" spans="1:7" ht="45" x14ac:dyDescent="0.25">
      <c r="A13" s="4" t="s">
        <v>134</v>
      </c>
      <c r="B13" s="7"/>
      <c r="C13" s="10" t="s">
        <v>31</v>
      </c>
      <c r="D13" s="6" t="s">
        <v>26</v>
      </c>
      <c r="E13" s="19">
        <v>201</v>
      </c>
      <c r="F13" s="25"/>
      <c r="G13" s="1">
        <f t="shared" si="0"/>
        <v>0</v>
      </c>
    </row>
    <row r="14" spans="1:7" x14ac:dyDescent="0.25">
      <c r="A14" s="31" t="s">
        <v>116</v>
      </c>
      <c r="B14" s="39" t="s">
        <v>32</v>
      </c>
      <c r="C14" s="40"/>
      <c r="D14" s="32"/>
      <c r="E14" s="33"/>
      <c r="F14" s="34"/>
      <c r="G14" s="33">
        <f>G15+G16+G17+G18+G19</f>
        <v>0</v>
      </c>
    </row>
    <row r="15" spans="1:7" ht="30" x14ac:dyDescent="0.25">
      <c r="A15" s="4" t="s">
        <v>135</v>
      </c>
      <c r="B15" s="13"/>
      <c r="C15" s="12" t="s">
        <v>33</v>
      </c>
      <c r="D15" s="6" t="s">
        <v>26</v>
      </c>
      <c r="E15" s="19">
        <v>201</v>
      </c>
      <c r="F15" s="25"/>
      <c r="G15" s="1">
        <f t="shared" si="0"/>
        <v>0</v>
      </c>
    </row>
    <row r="16" spans="1:7" ht="30" x14ac:dyDescent="0.25">
      <c r="A16" s="4" t="s">
        <v>136</v>
      </c>
      <c r="B16" s="7"/>
      <c r="C16" s="14" t="s">
        <v>34</v>
      </c>
      <c r="D16" s="6" t="s">
        <v>26</v>
      </c>
      <c r="E16" s="19">
        <v>201</v>
      </c>
      <c r="F16" s="25"/>
      <c r="G16" s="1">
        <f t="shared" si="0"/>
        <v>0</v>
      </c>
    </row>
    <row r="17" spans="1:7" x14ac:dyDescent="0.25">
      <c r="A17" s="4" t="s">
        <v>137</v>
      </c>
      <c r="B17" s="7"/>
      <c r="C17" s="15" t="s">
        <v>35</v>
      </c>
      <c r="D17" s="6" t="s">
        <v>38</v>
      </c>
      <c r="E17" s="19">
        <v>30</v>
      </c>
      <c r="F17" s="25"/>
      <c r="G17" s="1">
        <f t="shared" si="0"/>
        <v>0</v>
      </c>
    </row>
    <row r="18" spans="1:7" x14ac:dyDescent="0.25">
      <c r="A18" s="4" t="s">
        <v>138</v>
      </c>
      <c r="B18" s="7"/>
      <c r="C18" s="15" t="s">
        <v>36</v>
      </c>
      <c r="D18" s="6" t="s">
        <v>39</v>
      </c>
      <c r="E18" s="19">
        <v>20</v>
      </c>
      <c r="F18" s="25"/>
      <c r="G18" s="1">
        <f t="shared" si="0"/>
        <v>0</v>
      </c>
    </row>
    <row r="19" spans="1:7" x14ac:dyDescent="0.25">
      <c r="A19" s="4" t="s">
        <v>139</v>
      </c>
      <c r="B19" s="1"/>
      <c r="C19" s="1" t="s">
        <v>37</v>
      </c>
      <c r="D19" s="6" t="s">
        <v>38</v>
      </c>
      <c r="E19" s="19">
        <v>30</v>
      </c>
      <c r="F19" s="25"/>
      <c r="G19" s="1">
        <f t="shared" si="0"/>
        <v>0</v>
      </c>
    </row>
    <row r="20" spans="1:7" x14ac:dyDescent="0.25">
      <c r="A20" s="31" t="s">
        <v>117</v>
      </c>
      <c r="B20" s="39" t="s">
        <v>198</v>
      </c>
      <c r="C20" s="40"/>
      <c r="D20" s="32"/>
      <c r="E20" s="33"/>
      <c r="F20" s="34"/>
      <c r="G20" s="33">
        <f>G21+G22</f>
        <v>0</v>
      </c>
    </row>
    <row r="21" spans="1:7" ht="45" x14ac:dyDescent="0.25">
      <c r="A21" s="4" t="s">
        <v>142</v>
      </c>
      <c r="B21" s="7"/>
      <c r="C21" s="10" t="s">
        <v>40</v>
      </c>
      <c r="D21" s="6" t="s">
        <v>26</v>
      </c>
      <c r="E21" s="19">
        <v>201</v>
      </c>
      <c r="F21" s="25"/>
      <c r="G21" s="1">
        <f t="shared" si="0"/>
        <v>0</v>
      </c>
    </row>
    <row r="22" spans="1:7" ht="30" x14ac:dyDescent="0.25">
      <c r="A22" s="4" t="s">
        <v>143</v>
      </c>
      <c r="B22" s="1"/>
      <c r="C22" s="16" t="s">
        <v>41</v>
      </c>
      <c r="D22" s="6" t="s">
        <v>26</v>
      </c>
      <c r="E22" s="19">
        <v>201</v>
      </c>
      <c r="F22" s="25"/>
      <c r="G22" s="1">
        <f t="shared" si="0"/>
        <v>0</v>
      </c>
    </row>
    <row r="23" spans="1:7" x14ac:dyDescent="0.25">
      <c r="A23" s="31" t="s">
        <v>118</v>
      </c>
      <c r="B23" s="39" t="s">
        <v>42</v>
      </c>
      <c r="C23" s="40"/>
      <c r="D23" s="32"/>
      <c r="E23" s="33"/>
      <c r="F23" s="34"/>
      <c r="G23" s="33">
        <f>G24+G25+G26+G27</f>
        <v>0</v>
      </c>
    </row>
    <row r="24" spans="1:7" ht="30" x14ac:dyDescent="0.25">
      <c r="A24" s="4" t="s">
        <v>144</v>
      </c>
      <c r="B24" s="1"/>
      <c r="C24" s="16" t="s">
        <v>43</v>
      </c>
      <c r="D24" s="6" t="s">
        <v>26</v>
      </c>
      <c r="E24" s="19">
        <v>201</v>
      </c>
      <c r="F24" s="25"/>
      <c r="G24" s="1">
        <f t="shared" si="0"/>
        <v>0</v>
      </c>
    </row>
    <row r="25" spans="1:7" ht="30" x14ac:dyDescent="0.25">
      <c r="A25" s="4" t="s">
        <v>145</v>
      </c>
      <c r="B25" s="1"/>
      <c r="C25" s="16" t="s">
        <v>44</v>
      </c>
      <c r="D25" s="6" t="s">
        <v>26</v>
      </c>
      <c r="E25" s="19">
        <v>201</v>
      </c>
      <c r="F25" s="25"/>
      <c r="G25" s="1">
        <f t="shared" si="0"/>
        <v>0</v>
      </c>
    </row>
    <row r="26" spans="1:7" ht="45" x14ac:dyDescent="0.25">
      <c r="A26" s="4" t="s">
        <v>146</v>
      </c>
      <c r="B26" s="1"/>
      <c r="C26" s="16" t="s">
        <v>45</v>
      </c>
      <c r="D26" s="6" t="s">
        <v>26</v>
      </c>
      <c r="E26" s="19">
        <v>201</v>
      </c>
      <c r="F26" s="25"/>
      <c r="G26" s="1">
        <f t="shared" si="0"/>
        <v>0</v>
      </c>
    </row>
    <row r="27" spans="1:7" ht="30" x14ac:dyDescent="0.25">
      <c r="A27" s="4" t="s">
        <v>147</v>
      </c>
      <c r="B27" s="1"/>
      <c r="C27" s="16" t="s">
        <v>46</v>
      </c>
      <c r="D27" s="6" t="s">
        <v>26</v>
      </c>
      <c r="E27" s="19">
        <v>201</v>
      </c>
      <c r="F27" s="25"/>
      <c r="G27" s="1">
        <f t="shared" si="0"/>
        <v>0</v>
      </c>
    </row>
    <row r="28" spans="1:7" x14ac:dyDescent="0.25">
      <c r="A28" s="31" t="s">
        <v>119</v>
      </c>
      <c r="B28" s="39" t="s">
        <v>47</v>
      </c>
      <c r="C28" s="40"/>
      <c r="D28" s="32"/>
      <c r="E28" s="33"/>
      <c r="F28" s="34"/>
      <c r="G28" s="33">
        <f>G29</f>
        <v>0</v>
      </c>
    </row>
    <row r="29" spans="1:7" ht="30" x14ac:dyDescent="0.25">
      <c r="A29" s="4" t="s">
        <v>148</v>
      </c>
      <c r="B29" s="7"/>
      <c r="C29" s="14" t="s">
        <v>48</v>
      </c>
      <c r="D29" s="6" t="s">
        <v>26</v>
      </c>
      <c r="E29" s="19">
        <v>201</v>
      </c>
      <c r="F29" s="25"/>
      <c r="G29" s="1">
        <f t="shared" si="0"/>
        <v>0</v>
      </c>
    </row>
    <row r="30" spans="1:7" ht="30" hidden="1" x14ac:dyDescent="0.25">
      <c r="A30" s="1"/>
      <c r="B30" s="7"/>
      <c r="C30" s="14" t="s">
        <v>49</v>
      </c>
      <c r="D30" s="6" t="s">
        <v>26</v>
      </c>
      <c r="E30" s="19">
        <v>201</v>
      </c>
      <c r="F30" s="25"/>
      <c r="G30" s="1">
        <f t="shared" si="0"/>
        <v>0</v>
      </c>
    </row>
    <row r="31" spans="1:7" x14ac:dyDescent="0.25">
      <c r="A31" s="35" t="s">
        <v>120</v>
      </c>
      <c r="B31" s="37" t="s">
        <v>50</v>
      </c>
      <c r="C31" s="38"/>
      <c r="D31" s="32"/>
      <c r="E31" s="33"/>
      <c r="F31" s="34"/>
      <c r="G31" s="33">
        <f>G32</f>
        <v>0</v>
      </c>
    </row>
    <row r="32" spans="1:7" x14ac:dyDescent="0.25">
      <c r="A32" s="4" t="s">
        <v>149</v>
      </c>
      <c r="B32" s="1"/>
      <c r="C32" s="16" t="s">
        <v>51</v>
      </c>
      <c r="D32" s="6" t="s">
        <v>26</v>
      </c>
      <c r="E32" s="19">
        <v>100</v>
      </c>
      <c r="F32" s="25"/>
      <c r="G32" s="1">
        <f t="shared" si="0"/>
        <v>0</v>
      </c>
    </row>
    <row r="33" spans="1:7" x14ac:dyDescent="0.25">
      <c r="A33" s="4" t="s">
        <v>121</v>
      </c>
      <c r="B33" s="52" t="s">
        <v>52</v>
      </c>
      <c r="C33" s="53"/>
      <c r="D33" s="6"/>
      <c r="E33" s="19"/>
      <c r="F33" s="26"/>
      <c r="G33" s="19">
        <f>G34</f>
        <v>0</v>
      </c>
    </row>
    <row r="34" spans="1:7" ht="30" x14ac:dyDescent="0.25">
      <c r="A34" s="4" t="s">
        <v>150</v>
      </c>
      <c r="B34" s="1"/>
      <c r="C34" s="16" t="s">
        <v>53</v>
      </c>
      <c r="D34" s="6" t="s">
        <v>26</v>
      </c>
      <c r="E34" s="19">
        <v>201</v>
      </c>
      <c r="F34" s="25"/>
      <c r="G34" s="1">
        <f t="shared" si="0"/>
        <v>0</v>
      </c>
    </row>
    <row r="35" spans="1:7" x14ac:dyDescent="0.25">
      <c r="A35" s="4" t="s">
        <v>122</v>
      </c>
      <c r="B35" s="54" t="s">
        <v>54</v>
      </c>
      <c r="C35" s="55"/>
      <c r="D35" s="6"/>
      <c r="E35" s="19"/>
      <c r="F35" s="26"/>
      <c r="G35" s="19">
        <f>G36</f>
        <v>0</v>
      </c>
    </row>
    <row r="36" spans="1:7" ht="45" x14ac:dyDescent="0.25">
      <c r="A36" s="4" t="s">
        <v>151</v>
      </c>
      <c r="B36" s="1"/>
      <c r="C36" s="16" t="s">
        <v>55</v>
      </c>
      <c r="D36" s="6" t="s">
        <v>26</v>
      </c>
      <c r="E36" s="19">
        <v>201</v>
      </c>
      <c r="F36" s="25"/>
      <c r="G36" s="1">
        <f t="shared" si="0"/>
        <v>0</v>
      </c>
    </row>
    <row r="37" spans="1:7" x14ac:dyDescent="0.25">
      <c r="A37" s="20" t="s">
        <v>17</v>
      </c>
      <c r="B37" s="45" t="s">
        <v>12</v>
      </c>
      <c r="C37" s="45"/>
      <c r="D37" s="21"/>
      <c r="E37" s="22"/>
      <c r="F37" s="23"/>
      <c r="G37" s="22">
        <f>G38+G41+G43+G46+G48+G50+G52+G54+G56</f>
        <v>0</v>
      </c>
    </row>
    <row r="38" spans="1:7" x14ac:dyDescent="0.25">
      <c r="A38" s="31" t="s">
        <v>123</v>
      </c>
      <c r="B38" s="39" t="s">
        <v>30</v>
      </c>
      <c r="C38" s="40"/>
      <c r="D38" s="32"/>
      <c r="E38" s="33"/>
      <c r="F38" s="34"/>
      <c r="G38" s="33">
        <f>G39+G40</f>
        <v>0</v>
      </c>
    </row>
    <row r="39" spans="1:7" x14ac:dyDescent="0.25">
      <c r="A39" s="5" t="s">
        <v>152</v>
      </c>
      <c r="B39" s="13"/>
      <c r="C39" s="17" t="s">
        <v>57</v>
      </c>
      <c r="D39" s="6" t="s">
        <v>26</v>
      </c>
      <c r="E39" s="19">
        <v>152</v>
      </c>
      <c r="F39" s="25"/>
      <c r="G39" s="1">
        <f t="shared" si="0"/>
        <v>0</v>
      </c>
    </row>
    <row r="40" spans="1:7" ht="30" x14ac:dyDescent="0.25">
      <c r="A40" s="29" t="s">
        <v>153</v>
      </c>
      <c r="B40" s="1"/>
      <c r="C40" s="16" t="s">
        <v>56</v>
      </c>
      <c r="D40" s="6" t="s">
        <v>26</v>
      </c>
      <c r="E40" s="19">
        <v>152</v>
      </c>
      <c r="F40" s="25"/>
      <c r="G40" s="1">
        <f t="shared" si="0"/>
        <v>0</v>
      </c>
    </row>
    <row r="41" spans="1:7" ht="16.149999999999999" customHeight="1" x14ac:dyDescent="0.25">
      <c r="A41" s="31" t="s">
        <v>124</v>
      </c>
      <c r="B41" s="37" t="s">
        <v>58</v>
      </c>
      <c r="C41" s="38"/>
      <c r="D41" s="32"/>
      <c r="E41" s="33"/>
      <c r="F41" s="34"/>
      <c r="G41" s="33">
        <f>G42</f>
        <v>0</v>
      </c>
    </row>
    <row r="42" spans="1:7" ht="16.149999999999999" customHeight="1" x14ac:dyDescent="0.25">
      <c r="A42" s="28" t="s">
        <v>154</v>
      </c>
      <c r="B42" s="8"/>
      <c r="C42" s="14" t="s">
        <v>59</v>
      </c>
      <c r="D42" s="6" t="s">
        <v>26</v>
      </c>
      <c r="E42" s="19">
        <v>36</v>
      </c>
      <c r="F42" s="25"/>
      <c r="G42" s="1">
        <f t="shared" si="0"/>
        <v>0</v>
      </c>
    </row>
    <row r="43" spans="1:7" ht="16.149999999999999" customHeight="1" x14ac:dyDescent="0.25">
      <c r="A43" s="31" t="s">
        <v>125</v>
      </c>
      <c r="B43" s="37" t="s">
        <v>60</v>
      </c>
      <c r="C43" s="38"/>
      <c r="D43" s="32"/>
      <c r="E43" s="33"/>
      <c r="F43" s="34"/>
      <c r="G43" s="33">
        <f>G44+G45</f>
        <v>0</v>
      </c>
    </row>
    <row r="44" spans="1:7" ht="45" x14ac:dyDescent="0.25">
      <c r="A44" s="4" t="s">
        <v>155</v>
      </c>
      <c r="B44" s="8"/>
      <c r="C44" s="14" t="s">
        <v>40</v>
      </c>
      <c r="D44" s="6" t="s">
        <v>26</v>
      </c>
      <c r="E44" s="19">
        <v>152</v>
      </c>
      <c r="F44" s="25"/>
      <c r="G44" s="1">
        <f t="shared" si="0"/>
        <v>0</v>
      </c>
    </row>
    <row r="45" spans="1:7" ht="30" x14ac:dyDescent="0.25">
      <c r="A45" s="4" t="s">
        <v>156</v>
      </c>
      <c r="B45" s="8"/>
      <c r="C45" s="14" t="s">
        <v>61</v>
      </c>
      <c r="D45" s="6" t="s">
        <v>26</v>
      </c>
      <c r="E45" s="19">
        <v>152</v>
      </c>
      <c r="F45" s="25"/>
      <c r="G45" s="1">
        <f t="shared" si="0"/>
        <v>0</v>
      </c>
    </row>
    <row r="46" spans="1:7" x14ac:dyDescent="0.25">
      <c r="A46" s="31" t="s">
        <v>126</v>
      </c>
      <c r="B46" s="37" t="s">
        <v>62</v>
      </c>
      <c r="C46" s="38"/>
      <c r="D46" s="32"/>
      <c r="E46" s="33"/>
      <c r="F46" s="34"/>
      <c r="G46" s="33">
        <f>G47</f>
        <v>0</v>
      </c>
    </row>
    <row r="47" spans="1:7" x14ac:dyDescent="0.25">
      <c r="A47" s="30" t="s">
        <v>157</v>
      </c>
      <c r="B47" s="8"/>
      <c r="C47" s="10" t="s">
        <v>63</v>
      </c>
      <c r="D47" s="6" t="s">
        <v>26</v>
      </c>
      <c r="E47" s="19">
        <v>152</v>
      </c>
      <c r="F47" s="25"/>
      <c r="G47" s="1">
        <f t="shared" si="0"/>
        <v>0</v>
      </c>
    </row>
    <row r="48" spans="1:7" x14ac:dyDescent="0.25">
      <c r="A48" s="31" t="s">
        <v>127</v>
      </c>
      <c r="B48" s="37" t="s">
        <v>64</v>
      </c>
      <c r="C48" s="38"/>
      <c r="D48" s="32"/>
      <c r="E48" s="33"/>
      <c r="F48" s="34"/>
      <c r="G48" s="33">
        <f>G49</f>
        <v>0</v>
      </c>
    </row>
    <row r="49" spans="1:7" ht="30" x14ac:dyDescent="0.25">
      <c r="A49" s="4" t="s">
        <v>158</v>
      </c>
      <c r="B49" s="8"/>
      <c r="C49" s="14" t="s">
        <v>65</v>
      </c>
      <c r="D49" s="6" t="s">
        <v>26</v>
      </c>
      <c r="E49" s="19">
        <v>36</v>
      </c>
      <c r="F49" s="25"/>
      <c r="G49" s="1">
        <f t="shared" si="0"/>
        <v>0</v>
      </c>
    </row>
    <row r="50" spans="1:7" x14ac:dyDescent="0.25">
      <c r="A50" s="31" t="s">
        <v>128</v>
      </c>
      <c r="B50" s="37" t="s">
        <v>66</v>
      </c>
      <c r="C50" s="38"/>
      <c r="D50" s="32"/>
      <c r="E50" s="33"/>
      <c r="F50" s="34"/>
      <c r="G50" s="33">
        <f>G51</f>
        <v>0</v>
      </c>
    </row>
    <row r="51" spans="1:7" ht="30" x14ac:dyDescent="0.25">
      <c r="A51" s="28" t="s">
        <v>159</v>
      </c>
      <c r="B51" s="1"/>
      <c r="C51" s="16" t="s">
        <v>67</v>
      </c>
      <c r="D51" s="6" t="s">
        <v>26</v>
      </c>
      <c r="E51" s="19">
        <v>36</v>
      </c>
      <c r="F51" s="25"/>
      <c r="G51" s="1">
        <f t="shared" si="0"/>
        <v>0</v>
      </c>
    </row>
    <row r="52" spans="1:7" x14ac:dyDescent="0.25">
      <c r="A52" s="31" t="s">
        <v>129</v>
      </c>
      <c r="B52" s="37" t="s">
        <v>68</v>
      </c>
      <c r="C52" s="38"/>
      <c r="D52" s="32"/>
      <c r="E52" s="33"/>
      <c r="F52" s="34"/>
      <c r="G52" s="33">
        <f>G53</f>
        <v>0</v>
      </c>
    </row>
    <row r="53" spans="1:7" ht="30" x14ac:dyDescent="0.25">
      <c r="A53" s="30" t="s">
        <v>160</v>
      </c>
      <c r="B53" s="8"/>
      <c r="C53" s="10" t="s">
        <v>69</v>
      </c>
      <c r="D53" s="6" t="s">
        <v>26</v>
      </c>
      <c r="E53" s="19">
        <v>152</v>
      </c>
      <c r="F53" s="25"/>
      <c r="G53" s="1">
        <f t="shared" si="0"/>
        <v>0</v>
      </c>
    </row>
    <row r="54" spans="1:7" x14ac:dyDescent="0.25">
      <c r="A54" s="31" t="s">
        <v>130</v>
      </c>
      <c r="B54" s="37" t="s">
        <v>70</v>
      </c>
      <c r="C54" s="38"/>
      <c r="D54" s="32"/>
      <c r="E54" s="33"/>
      <c r="F54" s="34"/>
      <c r="G54" s="33">
        <f>G55</f>
        <v>0</v>
      </c>
    </row>
    <row r="55" spans="1:7" ht="30" x14ac:dyDescent="0.25">
      <c r="A55" s="4" t="s">
        <v>161</v>
      </c>
      <c r="B55" s="8"/>
      <c r="C55" s="14" t="s">
        <v>71</v>
      </c>
      <c r="D55" s="6" t="s">
        <v>26</v>
      </c>
      <c r="E55" s="19">
        <v>152</v>
      </c>
      <c r="F55" s="25"/>
      <c r="G55" s="1">
        <f t="shared" si="0"/>
        <v>0</v>
      </c>
    </row>
    <row r="56" spans="1:7" x14ac:dyDescent="0.25">
      <c r="A56" s="31" t="s">
        <v>131</v>
      </c>
      <c r="B56" s="37" t="s">
        <v>72</v>
      </c>
      <c r="C56" s="38"/>
      <c r="D56" s="32"/>
      <c r="E56" s="33"/>
      <c r="F56" s="34"/>
      <c r="G56" s="33">
        <f>G57</f>
        <v>0</v>
      </c>
    </row>
    <row r="57" spans="1:7" ht="30" x14ac:dyDescent="0.25">
      <c r="A57" s="4" t="s">
        <v>162</v>
      </c>
      <c r="B57" s="1"/>
      <c r="C57" s="16" t="s">
        <v>71</v>
      </c>
      <c r="D57" s="6" t="s">
        <v>26</v>
      </c>
      <c r="E57" s="19">
        <v>152</v>
      </c>
      <c r="F57" s="25"/>
      <c r="G57" s="1">
        <f t="shared" si="0"/>
        <v>0</v>
      </c>
    </row>
    <row r="58" spans="1:7" x14ac:dyDescent="0.25">
      <c r="A58" s="20" t="s">
        <v>18</v>
      </c>
      <c r="B58" s="45" t="s">
        <v>13</v>
      </c>
      <c r="C58" s="45"/>
      <c r="D58" s="21"/>
      <c r="E58" s="22"/>
      <c r="F58" s="23"/>
      <c r="G58" s="22">
        <f>G59+G68</f>
        <v>0</v>
      </c>
    </row>
    <row r="59" spans="1:7" x14ac:dyDescent="0.25">
      <c r="A59" s="31" t="s">
        <v>132</v>
      </c>
      <c r="B59" s="39" t="s">
        <v>73</v>
      </c>
      <c r="C59" s="40"/>
      <c r="D59" s="32"/>
      <c r="E59" s="33"/>
      <c r="F59" s="34"/>
      <c r="G59" s="33">
        <f>G60+G61+G62+G63+G64+G65+G66+G67</f>
        <v>0</v>
      </c>
    </row>
    <row r="60" spans="1:7" x14ac:dyDescent="0.25">
      <c r="A60" s="4" t="s">
        <v>163</v>
      </c>
      <c r="B60" s="7"/>
      <c r="C60" s="15" t="s">
        <v>74</v>
      </c>
      <c r="D60" s="6" t="s">
        <v>26</v>
      </c>
      <c r="E60" s="19">
        <v>23</v>
      </c>
      <c r="F60" s="25"/>
      <c r="G60" s="1">
        <f t="shared" si="0"/>
        <v>0</v>
      </c>
    </row>
    <row r="61" spans="1:7" x14ac:dyDescent="0.25">
      <c r="A61" s="4" t="s">
        <v>164</v>
      </c>
      <c r="B61" s="7"/>
      <c r="C61" s="15" t="s">
        <v>76</v>
      </c>
      <c r="D61" s="6" t="s">
        <v>75</v>
      </c>
      <c r="E61" s="19">
        <v>0.78700000000000003</v>
      </c>
      <c r="F61" s="25"/>
      <c r="G61" s="1">
        <f t="shared" si="0"/>
        <v>0</v>
      </c>
    </row>
    <row r="62" spans="1:7" ht="30" x14ac:dyDescent="0.25">
      <c r="A62" s="4" t="s">
        <v>165</v>
      </c>
      <c r="B62" s="7"/>
      <c r="C62" s="14" t="s">
        <v>77</v>
      </c>
      <c r="D62" s="6" t="s">
        <v>26</v>
      </c>
      <c r="E62" s="19">
        <v>3</v>
      </c>
      <c r="F62" s="25"/>
      <c r="G62" s="1">
        <f t="shared" si="0"/>
        <v>0</v>
      </c>
    </row>
    <row r="63" spans="1:7" x14ac:dyDescent="0.25">
      <c r="A63" s="4" t="s">
        <v>166</v>
      </c>
      <c r="B63" s="7"/>
      <c r="C63" s="15" t="s">
        <v>78</v>
      </c>
      <c r="D63" s="6" t="s">
        <v>26</v>
      </c>
      <c r="E63" s="19">
        <v>3</v>
      </c>
      <c r="F63" s="25"/>
      <c r="G63" s="1">
        <f t="shared" si="0"/>
        <v>0</v>
      </c>
    </row>
    <row r="64" spans="1:7" ht="45" x14ac:dyDescent="0.25">
      <c r="A64" s="4" t="s">
        <v>167</v>
      </c>
      <c r="B64" s="7"/>
      <c r="C64" s="14" t="s">
        <v>79</v>
      </c>
      <c r="D64" s="6" t="s">
        <v>75</v>
      </c>
      <c r="E64" s="19">
        <v>7</v>
      </c>
      <c r="F64" s="25"/>
      <c r="G64" s="1">
        <f t="shared" si="0"/>
        <v>0</v>
      </c>
    </row>
    <row r="65" spans="1:7" ht="30" x14ac:dyDescent="0.25">
      <c r="A65" s="4" t="s">
        <v>168</v>
      </c>
      <c r="B65" s="7"/>
      <c r="C65" s="14" t="s">
        <v>80</v>
      </c>
      <c r="D65" s="6" t="s">
        <v>75</v>
      </c>
      <c r="E65" s="19">
        <v>0.82799999999999996</v>
      </c>
      <c r="F65" s="25"/>
      <c r="G65" s="1">
        <f t="shared" si="0"/>
        <v>0</v>
      </c>
    </row>
    <row r="66" spans="1:7" x14ac:dyDescent="0.25">
      <c r="A66" s="4" t="s">
        <v>169</v>
      </c>
      <c r="B66" s="7"/>
      <c r="C66" s="15" t="s">
        <v>81</v>
      </c>
      <c r="D66" s="6" t="s">
        <v>75</v>
      </c>
      <c r="E66" s="19">
        <v>0.66200000000000003</v>
      </c>
      <c r="F66" s="25"/>
      <c r="G66" s="1">
        <f t="shared" si="0"/>
        <v>0</v>
      </c>
    </row>
    <row r="67" spans="1:7" x14ac:dyDescent="0.25">
      <c r="A67" s="4" t="s">
        <v>170</v>
      </c>
      <c r="B67" s="7"/>
      <c r="C67" s="15" t="s">
        <v>82</v>
      </c>
      <c r="D67" s="6" t="s">
        <v>26</v>
      </c>
      <c r="E67" s="19">
        <v>0.27200000000000002</v>
      </c>
      <c r="F67" s="25"/>
      <c r="G67" s="1">
        <f t="shared" si="0"/>
        <v>0</v>
      </c>
    </row>
    <row r="68" spans="1:7" x14ac:dyDescent="0.25">
      <c r="A68" s="31" t="s">
        <v>133</v>
      </c>
      <c r="B68" s="39" t="s">
        <v>83</v>
      </c>
      <c r="C68" s="40"/>
      <c r="D68" s="32"/>
      <c r="E68" s="33"/>
      <c r="F68" s="34"/>
      <c r="G68" s="33">
        <f>G69+G70+G71+G72+G73+G74+G75+G76+G77+G78+G79+G80+G81</f>
        <v>0</v>
      </c>
    </row>
    <row r="69" spans="1:7" ht="45" x14ac:dyDescent="0.25">
      <c r="A69" s="4" t="s">
        <v>171</v>
      </c>
      <c r="B69" s="7"/>
      <c r="C69" s="10" t="s">
        <v>84</v>
      </c>
      <c r="D69" s="6" t="s">
        <v>75</v>
      </c>
      <c r="E69" s="19">
        <v>0.27200000000000002</v>
      </c>
      <c r="F69" s="25"/>
      <c r="G69" s="1">
        <f t="shared" si="0"/>
        <v>0</v>
      </c>
    </row>
    <row r="70" spans="1:7" ht="30" x14ac:dyDescent="0.25">
      <c r="A70" s="4" t="s">
        <v>172</v>
      </c>
      <c r="B70" s="7"/>
      <c r="C70" s="10" t="s">
        <v>85</v>
      </c>
      <c r="D70" s="6" t="s">
        <v>75</v>
      </c>
      <c r="E70" s="19">
        <v>0.66200000000000003</v>
      </c>
      <c r="F70" s="25"/>
      <c r="G70" s="1">
        <f t="shared" si="0"/>
        <v>0</v>
      </c>
    </row>
    <row r="71" spans="1:7" ht="30" x14ac:dyDescent="0.25">
      <c r="A71" s="4" t="s">
        <v>173</v>
      </c>
      <c r="B71" s="7"/>
      <c r="C71" s="10" t="s">
        <v>86</v>
      </c>
      <c r="D71" s="6" t="s">
        <v>75</v>
      </c>
      <c r="E71" s="19">
        <v>0.82799999999999996</v>
      </c>
      <c r="F71" s="25"/>
      <c r="G71" s="1">
        <f t="shared" si="0"/>
        <v>0</v>
      </c>
    </row>
    <row r="72" spans="1:7" ht="30" x14ac:dyDescent="0.25">
      <c r="A72" s="4" t="s">
        <v>174</v>
      </c>
      <c r="B72" s="7"/>
      <c r="C72" s="10" t="s">
        <v>87</v>
      </c>
      <c r="D72" s="6" t="s">
        <v>26</v>
      </c>
      <c r="E72" s="19">
        <v>15</v>
      </c>
      <c r="F72" s="25"/>
      <c r="G72" s="1">
        <f t="shared" si="0"/>
        <v>0</v>
      </c>
    </row>
    <row r="73" spans="1:7" ht="30" x14ac:dyDescent="0.25">
      <c r="A73" s="4" t="s">
        <v>175</v>
      </c>
      <c r="B73" s="7"/>
      <c r="C73" s="10" t="s">
        <v>88</v>
      </c>
      <c r="D73" s="6" t="s">
        <v>26</v>
      </c>
      <c r="E73" s="19">
        <v>16</v>
      </c>
      <c r="F73" s="25"/>
      <c r="G73" s="1">
        <f t="shared" ref="G73:G99" si="1">E73*F73</f>
        <v>0</v>
      </c>
    </row>
    <row r="74" spans="1:7" ht="45" x14ac:dyDescent="0.25">
      <c r="A74" s="4" t="s">
        <v>176</v>
      </c>
      <c r="B74" s="7"/>
      <c r="C74" s="10" t="s">
        <v>89</v>
      </c>
      <c r="D74" s="6" t="s">
        <v>26</v>
      </c>
      <c r="E74" s="19">
        <v>16</v>
      </c>
      <c r="F74" s="25"/>
      <c r="G74" s="1">
        <f t="shared" si="1"/>
        <v>0</v>
      </c>
    </row>
    <row r="75" spans="1:7" ht="30" x14ac:dyDescent="0.25">
      <c r="A75" s="4" t="s">
        <v>177</v>
      </c>
      <c r="B75" s="1"/>
      <c r="C75" s="16" t="s">
        <v>90</v>
      </c>
      <c r="D75" s="6" t="s">
        <v>26</v>
      </c>
      <c r="E75" s="19">
        <v>2</v>
      </c>
      <c r="F75" s="25"/>
      <c r="G75" s="1">
        <f t="shared" si="1"/>
        <v>0</v>
      </c>
    </row>
    <row r="76" spans="1:7" x14ac:dyDescent="0.25">
      <c r="A76" s="4" t="s">
        <v>178</v>
      </c>
      <c r="B76" s="1"/>
      <c r="C76" s="16" t="s">
        <v>91</v>
      </c>
      <c r="D76" s="6" t="s">
        <v>26</v>
      </c>
      <c r="E76" s="19">
        <v>0.78700000000000003</v>
      </c>
      <c r="F76" s="25"/>
      <c r="G76" s="1">
        <f t="shared" si="1"/>
        <v>0</v>
      </c>
    </row>
    <row r="77" spans="1:7" ht="30" x14ac:dyDescent="0.25">
      <c r="A77" s="4" t="s">
        <v>179</v>
      </c>
      <c r="B77" s="1"/>
      <c r="C77" s="16" t="s">
        <v>92</v>
      </c>
      <c r="D77" s="6" t="s">
        <v>26</v>
      </c>
      <c r="E77" s="19">
        <v>3</v>
      </c>
      <c r="F77" s="25"/>
      <c r="G77" s="1">
        <f t="shared" si="1"/>
        <v>0</v>
      </c>
    </row>
    <row r="78" spans="1:7" x14ac:dyDescent="0.25">
      <c r="A78" s="4" t="s">
        <v>180</v>
      </c>
      <c r="B78" s="1"/>
      <c r="C78" s="16" t="s">
        <v>93</v>
      </c>
      <c r="D78" s="6" t="s">
        <v>39</v>
      </c>
      <c r="E78" s="19">
        <v>1</v>
      </c>
      <c r="F78" s="25"/>
      <c r="G78" s="1">
        <f t="shared" si="1"/>
        <v>0</v>
      </c>
    </row>
    <row r="79" spans="1:7" x14ac:dyDescent="0.25">
      <c r="A79" s="4" t="s">
        <v>181</v>
      </c>
      <c r="B79" s="1"/>
      <c r="C79" s="16" t="s">
        <v>94</v>
      </c>
      <c r="D79" s="6" t="s">
        <v>26</v>
      </c>
      <c r="E79" s="19">
        <v>23</v>
      </c>
      <c r="F79" s="25"/>
      <c r="G79" s="1">
        <f t="shared" si="1"/>
        <v>0</v>
      </c>
    </row>
    <row r="80" spans="1:7" ht="30" x14ac:dyDescent="0.25">
      <c r="A80" s="4" t="s">
        <v>182</v>
      </c>
      <c r="B80" s="1"/>
      <c r="C80" s="16" t="s">
        <v>95</v>
      </c>
      <c r="D80" s="6" t="s">
        <v>75</v>
      </c>
      <c r="E80" s="19">
        <v>7</v>
      </c>
      <c r="F80" s="25"/>
      <c r="G80" s="1">
        <f t="shared" si="1"/>
        <v>0</v>
      </c>
    </row>
    <row r="81" spans="1:7" ht="30" x14ac:dyDescent="0.25">
      <c r="A81" s="4" t="s">
        <v>183</v>
      </c>
      <c r="B81" s="1"/>
      <c r="C81" s="16" t="s">
        <v>96</v>
      </c>
      <c r="D81" s="6" t="s">
        <v>75</v>
      </c>
      <c r="E81" s="19">
        <v>7</v>
      </c>
      <c r="F81" s="25"/>
      <c r="G81" s="1">
        <f t="shared" si="1"/>
        <v>0</v>
      </c>
    </row>
    <row r="82" spans="1:7" x14ac:dyDescent="0.25">
      <c r="A82" s="20" t="s">
        <v>19</v>
      </c>
      <c r="B82" s="48" t="s">
        <v>24</v>
      </c>
      <c r="C82" s="48"/>
      <c r="D82" s="21"/>
      <c r="E82" s="22"/>
      <c r="F82" s="23"/>
      <c r="G82" s="22">
        <f>G83+G84+G85</f>
        <v>0</v>
      </c>
    </row>
    <row r="83" spans="1:7" x14ac:dyDescent="0.25">
      <c r="A83" s="4" t="s">
        <v>184</v>
      </c>
      <c r="B83" s="8"/>
      <c r="C83" s="10" t="s">
        <v>108</v>
      </c>
      <c r="D83" s="6" t="s">
        <v>111</v>
      </c>
      <c r="E83" s="19">
        <v>2</v>
      </c>
      <c r="F83" s="25"/>
      <c r="G83" s="1">
        <f t="shared" si="1"/>
        <v>0</v>
      </c>
    </row>
    <row r="84" spans="1:7" x14ac:dyDescent="0.25">
      <c r="A84" s="4" t="s">
        <v>185</v>
      </c>
      <c r="B84" s="8"/>
      <c r="C84" s="10" t="s">
        <v>109</v>
      </c>
      <c r="D84" s="6" t="s">
        <v>111</v>
      </c>
      <c r="E84" s="19">
        <v>2</v>
      </c>
      <c r="F84" s="25"/>
      <c r="G84" s="1">
        <f t="shared" si="1"/>
        <v>0</v>
      </c>
    </row>
    <row r="85" spans="1:7" x14ac:dyDescent="0.25">
      <c r="A85" s="4" t="s">
        <v>186</v>
      </c>
      <c r="B85" s="1"/>
      <c r="C85" s="1" t="s">
        <v>110</v>
      </c>
      <c r="D85" s="6" t="s">
        <v>111</v>
      </c>
      <c r="E85" s="19">
        <v>2</v>
      </c>
      <c r="F85" s="25"/>
      <c r="G85" s="1">
        <f t="shared" si="1"/>
        <v>0</v>
      </c>
    </row>
    <row r="86" spans="1:7" x14ac:dyDescent="0.25">
      <c r="A86" s="20" t="s">
        <v>20</v>
      </c>
      <c r="B86" s="41" t="s">
        <v>23</v>
      </c>
      <c r="C86" s="42"/>
      <c r="D86" s="21"/>
      <c r="E86" s="22"/>
      <c r="F86" s="23"/>
      <c r="G86" s="22">
        <f>G87+G88</f>
        <v>0</v>
      </c>
    </row>
    <row r="87" spans="1:7" ht="45" x14ac:dyDescent="0.25">
      <c r="A87" s="4" t="s">
        <v>187</v>
      </c>
      <c r="B87" s="7"/>
      <c r="C87" s="14" t="s">
        <v>112</v>
      </c>
      <c r="D87" s="6" t="s">
        <v>26</v>
      </c>
      <c r="E87" s="19">
        <v>300</v>
      </c>
      <c r="F87" s="25"/>
      <c r="G87" s="1">
        <f t="shared" si="1"/>
        <v>0</v>
      </c>
    </row>
    <row r="88" spans="1:7" ht="45" x14ac:dyDescent="0.25">
      <c r="A88" s="4" t="s">
        <v>188</v>
      </c>
      <c r="B88" s="7"/>
      <c r="C88" s="10" t="s">
        <v>113</v>
      </c>
      <c r="D88" s="6" t="s">
        <v>26</v>
      </c>
      <c r="E88" s="19">
        <v>300</v>
      </c>
      <c r="F88" s="25"/>
      <c r="G88" s="1">
        <f t="shared" si="1"/>
        <v>0</v>
      </c>
    </row>
    <row r="89" spans="1:7" x14ac:dyDescent="0.25">
      <c r="A89" s="20" t="s">
        <v>21</v>
      </c>
      <c r="B89" s="41" t="s">
        <v>14</v>
      </c>
      <c r="C89" s="42"/>
      <c r="D89" s="21"/>
      <c r="E89" s="22"/>
      <c r="F89" s="23"/>
      <c r="G89" s="22">
        <f>G90+G91+G92</f>
        <v>0</v>
      </c>
    </row>
    <row r="90" spans="1:7" x14ac:dyDescent="0.25">
      <c r="A90" s="28" t="s">
        <v>189</v>
      </c>
      <c r="B90" s="7"/>
      <c r="C90" s="11" t="s">
        <v>104</v>
      </c>
      <c r="D90" s="6"/>
      <c r="E90" s="19"/>
      <c r="F90" s="25"/>
      <c r="G90" s="1">
        <f t="shared" si="1"/>
        <v>0</v>
      </c>
    </row>
    <row r="91" spans="1:7" x14ac:dyDescent="0.25">
      <c r="A91" s="4" t="s">
        <v>190</v>
      </c>
      <c r="B91" s="7"/>
      <c r="C91" s="15" t="s">
        <v>105</v>
      </c>
      <c r="D91" s="6" t="s">
        <v>26</v>
      </c>
      <c r="E91" s="19">
        <v>401</v>
      </c>
      <c r="F91" s="25"/>
      <c r="G91" s="1">
        <f t="shared" si="1"/>
        <v>0</v>
      </c>
    </row>
    <row r="92" spans="1:7" x14ac:dyDescent="0.25">
      <c r="A92" s="4" t="s">
        <v>191</v>
      </c>
      <c r="B92" s="1"/>
      <c r="C92" s="1" t="s">
        <v>106</v>
      </c>
      <c r="D92" s="6" t="s">
        <v>26</v>
      </c>
      <c r="E92" s="19">
        <v>402</v>
      </c>
      <c r="F92" s="25"/>
      <c r="G92" s="1">
        <f t="shared" si="1"/>
        <v>0</v>
      </c>
    </row>
    <row r="93" spans="1:7" ht="17.45" customHeight="1" x14ac:dyDescent="0.25">
      <c r="A93" s="20" t="s">
        <v>22</v>
      </c>
      <c r="B93" s="48" t="s">
        <v>15</v>
      </c>
      <c r="C93" s="48"/>
      <c r="D93" s="21"/>
      <c r="E93" s="22"/>
      <c r="F93" s="23"/>
      <c r="G93" s="22">
        <f>G94+G95+G96+G97+G98+G99</f>
        <v>0</v>
      </c>
    </row>
    <row r="94" spans="1:7" ht="17.45" customHeight="1" x14ac:dyDescent="0.25">
      <c r="A94" s="4" t="s">
        <v>192</v>
      </c>
      <c r="B94" s="8"/>
      <c r="C94" s="10" t="s">
        <v>97</v>
      </c>
      <c r="D94" s="6" t="s">
        <v>98</v>
      </c>
      <c r="E94" s="19">
        <v>1</v>
      </c>
      <c r="F94" s="25"/>
      <c r="G94" s="1">
        <f t="shared" si="1"/>
        <v>0</v>
      </c>
    </row>
    <row r="95" spans="1:7" ht="17.45" customHeight="1" x14ac:dyDescent="0.25">
      <c r="A95" s="4" t="s">
        <v>193</v>
      </c>
      <c r="B95" s="8"/>
      <c r="C95" s="10" t="s">
        <v>99</v>
      </c>
      <c r="D95" s="6" t="s">
        <v>75</v>
      </c>
      <c r="E95" s="19">
        <v>0.1</v>
      </c>
      <c r="F95" s="25"/>
      <c r="G95" s="1">
        <f t="shared" si="1"/>
        <v>0</v>
      </c>
    </row>
    <row r="96" spans="1:7" ht="17.45" customHeight="1" x14ac:dyDescent="0.25">
      <c r="A96" s="4" t="s">
        <v>194</v>
      </c>
      <c r="B96" s="8"/>
      <c r="C96" s="10" t="s">
        <v>100</v>
      </c>
      <c r="D96" s="6" t="s">
        <v>75</v>
      </c>
      <c r="E96" s="19">
        <v>3</v>
      </c>
      <c r="F96" s="25"/>
      <c r="G96" s="1">
        <f t="shared" si="1"/>
        <v>0</v>
      </c>
    </row>
    <row r="97" spans="1:7" ht="17.45" customHeight="1" x14ac:dyDescent="0.25">
      <c r="A97" s="4" t="s">
        <v>195</v>
      </c>
      <c r="B97" s="8"/>
      <c r="C97" s="10" t="s">
        <v>101</v>
      </c>
      <c r="D97" s="6" t="s">
        <v>75</v>
      </c>
      <c r="E97" s="19">
        <v>1</v>
      </c>
      <c r="F97" s="25"/>
      <c r="G97" s="1">
        <f t="shared" si="1"/>
        <v>0</v>
      </c>
    </row>
    <row r="98" spans="1:7" ht="17.45" customHeight="1" x14ac:dyDescent="0.25">
      <c r="A98" s="4" t="s">
        <v>196</v>
      </c>
      <c r="B98" s="8"/>
      <c r="C98" s="10" t="s">
        <v>102</v>
      </c>
      <c r="D98" s="6" t="s">
        <v>75</v>
      </c>
      <c r="E98" s="19">
        <v>3</v>
      </c>
      <c r="F98" s="25"/>
      <c r="G98" s="1">
        <f t="shared" si="1"/>
        <v>0</v>
      </c>
    </row>
    <row r="99" spans="1:7" ht="17.45" customHeight="1" x14ac:dyDescent="0.25">
      <c r="A99" s="4" t="s">
        <v>197</v>
      </c>
      <c r="B99" s="8"/>
      <c r="C99" s="10" t="s">
        <v>103</v>
      </c>
      <c r="D99" s="6" t="s">
        <v>75</v>
      </c>
      <c r="E99" s="19">
        <v>0.1</v>
      </c>
      <c r="F99" s="25"/>
      <c r="G99" s="1">
        <f t="shared" si="1"/>
        <v>0</v>
      </c>
    </row>
    <row r="100" spans="1:7" ht="30" x14ac:dyDescent="0.25">
      <c r="A100" s="1"/>
      <c r="B100" s="46"/>
      <c r="C100" s="47"/>
      <c r="D100" s="1"/>
      <c r="E100" s="1"/>
      <c r="F100" s="24" t="s">
        <v>107</v>
      </c>
      <c r="G100" s="1">
        <f>G8+G11+G37+G58+G82+G86+G89+G93</f>
        <v>0</v>
      </c>
    </row>
    <row r="104" spans="1:7" x14ac:dyDescent="0.25">
      <c r="B104" s="27"/>
      <c r="C104" t="s">
        <v>114</v>
      </c>
    </row>
  </sheetData>
  <mergeCells count="32">
    <mergeCell ref="A1:XFD1"/>
    <mergeCell ref="B100:C100"/>
    <mergeCell ref="B93:C93"/>
    <mergeCell ref="B86:C86"/>
    <mergeCell ref="B5:F5"/>
    <mergeCell ref="B20:C20"/>
    <mergeCell ref="B37:C37"/>
    <mergeCell ref="B58:C58"/>
    <mergeCell ref="B82:C82"/>
    <mergeCell ref="B14:C14"/>
    <mergeCell ref="B23:C23"/>
    <mergeCell ref="B28:C28"/>
    <mergeCell ref="B31:C31"/>
    <mergeCell ref="B33:C33"/>
    <mergeCell ref="B35:C35"/>
    <mergeCell ref="B38:C38"/>
    <mergeCell ref="B41:C41"/>
    <mergeCell ref="C3:F3"/>
    <mergeCell ref="C4:F4"/>
    <mergeCell ref="B8:C8"/>
    <mergeCell ref="B11:C11"/>
    <mergeCell ref="B12:C12"/>
    <mergeCell ref="B43:C43"/>
    <mergeCell ref="B46:C46"/>
    <mergeCell ref="B48:C48"/>
    <mergeCell ref="B52:C52"/>
    <mergeCell ref="B54:C54"/>
    <mergeCell ref="B56:C56"/>
    <mergeCell ref="B59:C59"/>
    <mergeCell ref="B68:C68"/>
    <mergeCell ref="B89:C89"/>
    <mergeCell ref="B50:C5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 wycena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Małachowski Artur</dc:creator>
  <cp:lastModifiedBy>Frymarkiewicz Izabela</cp:lastModifiedBy>
  <dcterms:created xsi:type="dcterms:W3CDTF">2015-06-05T18:17:20Z</dcterms:created>
  <dcterms:modified xsi:type="dcterms:W3CDTF">2026-03-27T11:33:14Z</dcterms:modified>
</cp:coreProperties>
</file>